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'1.1.'!$D$54:$D$1173</definedName>
    <definedName name="Nomenclatura" localSheetId="2">'1.2. '!$D$5:$D$1134</definedName>
    <definedName name="Print_Area" localSheetId="0">'1.1.'!$A$1:$X$63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'1.1.'!$L$54:$L$65581</definedName>
    <definedName name="НаименованиеПредметаЗакупки">'1.1.'!$D$9</definedName>
    <definedName name="НомерСертификатаИмя">'1.1.'!$J$54:$J$65581</definedName>
    <definedName name="Период" localSheetId="2">'1.2. '!$L$5:$L$20</definedName>
    <definedName name="Период" localSheetId="5">'[1]Коммерческое предложение'!$Q$54:$Q$55</definedName>
    <definedName name="Период">'1.1.'!$Z$58:$Z$59</definedName>
    <definedName name="ТехническиеХарактеристики">'1.1.'!$H$9</definedName>
  </definedNames>
  <calcPr calcId="145621" refMode="R1C1"/>
</workbook>
</file>

<file path=xl/calcChain.xml><?xml version="1.0" encoding="utf-8"?>
<calcChain xmlns="http://schemas.openxmlformats.org/spreadsheetml/2006/main">
  <c r="AG53" i="1" l="1"/>
  <c r="AF53" i="1"/>
  <c r="AE53" i="1"/>
  <c r="AD53" i="1"/>
  <c r="AC53" i="1"/>
  <c r="Y53" i="1"/>
  <c r="V53" i="1"/>
  <c r="W53" i="1" s="1"/>
  <c r="AG52" i="1"/>
  <c r="AF52" i="1"/>
  <c r="AE52" i="1"/>
  <c r="AD52" i="1"/>
  <c r="AC52" i="1"/>
  <c r="Y52" i="1"/>
  <c r="V52" i="1"/>
  <c r="W52" i="1" s="1"/>
  <c r="AG51" i="1"/>
  <c r="AF51" i="1"/>
  <c r="AE51" i="1"/>
  <c r="AD51" i="1"/>
  <c r="AC51" i="1"/>
  <c r="Y51" i="1"/>
  <c r="V51" i="1"/>
  <c r="AB51" i="1" s="1"/>
  <c r="AG50" i="1"/>
  <c r="AF50" i="1"/>
  <c r="AE50" i="1"/>
  <c r="AD50" i="1"/>
  <c r="AC50" i="1"/>
  <c r="AB50" i="1"/>
  <c r="Y50" i="1"/>
  <c r="V50" i="1"/>
  <c r="W50" i="1" s="1"/>
  <c r="AG49" i="1"/>
  <c r="AF49" i="1"/>
  <c r="AE49" i="1"/>
  <c r="AD49" i="1"/>
  <c r="AC49" i="1"/>
  <c r="Y49" i="1"/>
  <c r="V49" i="1"/>
  <c r="AB49" i="1" s="1"/>
  <c r="AG48" i="1"/>
  <c r="AF48" i="1"/>
  <c r="AE48" i="1"/>
  <c r="AD48" i="1"/>
  <c r="AC48" i="1"/>
  <c r="Y48" i="1"/>
  <c r="V48" i="1"/>
  <c r="W48" i="1" s="1"/>
  <c r="AG47" i="1"/>
  <c r="AF47" i="1"/>
  <c r="AE47" i="1"/>
  <c r="AD47" i="1"/>
  <c r="AC47" i="1"/>
  <c r="Y47" i="1"/>
  <c r="V47" i="1"/>
  <c r="W47" i="1" s="1"/>
  <c r="AG46" i="1"/>
  <c r="AF46" i="1"/>
  <c r="AE46" i="1"/>
  <c r="AD46" i="1"/>
  <c r="AC46" i="1"/>
  <c r="Y46" i="1"/>
  <c r="V46" i="1"/>
  <c r="AB46" i="1" s="1"/>
  <c r="AG45" i="1"/>
  <c r="AF45" i="1"/>
  <c r="AE45" i="1"/>
  <c r="AD45" i="1"/>
  <c r="AC45" i="1"/>
  <c r="AB45" i="1"/>
  <c r="Y45" i="1"/>
  <c r="V45" i="1"/>
  <c r="W45" i="1" s="1"/>
  <c r="AG44" i="1"/>
  <c r="AF44" i="1"/>
  <c r="AE44" i="1"/>
  <c r="AD44" i="1"/>
  <c r="AC44" i="1"/>
  <c r="Y44" i="1"/>
  <c r="V44" i="1"/>
  <c r="W44" i="1" s="1"/>
  <c r="AG43" i="1"/>
  <c r="AF43" i="1"/>
  <c r="AE43" i="1"/>
  <c r="AD43" i="1"/>
  <c r="AC43" i="1"/>
  <c r="Y43" i="1"/>
  <c r="V43" i="1"/>
  <c r="AB43" i="1" s="1"/>
  <c r="AG42" i="1"/>
  <c r="AF42" i="1"/>
  <c r="AE42" i="1"/>
  <c r="AD42" i="1"/>
  <c r="AC42" i="1"/>
  <c r="AB42" i="1"/>
  <c r="Y42" i="1"/>
  <c r="V42" i="1"/>
  <c r="W42" i="1" s="1"/>
  <c r="AG41" i="1"/>
  <c r="AF41" i="1"/>
  <c r="AE41" i="1"/>
  <c r="AD41" i="1"/>
  <c r="AC41" i="1"/>
  <c r="AB41" i="1"/>
  <c r="Y41" i="1"/>
  <c r="V41" i="1"/>
  <c r="W41" i="1" s="1"/>
  <c r="AA41" i="1" s="1"/>
  <c r="AG40" i="1"/>
  <c r="AF40" i="1"/>
  <c r="AE40" i="1"/>
  <c r="AD40" i="1"/>
  <c r="AC40" i="1"/>
  <c r="AB40" i="1"/>
  <c r="Y40" i="1"/>
  <c r="V40" i="1"/>
  <c r="W40" i="1" s="1"/>
  <c r="AG39" i="1"/>
  <c r="AF39" i="1"/>
  <c r="AE39" i="1"/>
  <c r="AD39" i="1"/>
  <c r="AC39" i="1"/>
  <c r="AB39" i="1"/>
  <c r="Y39" i="1"/>
  <c r="V39" i="1"/>
  <c r="W39" i="1" s="1"/>
  <c r="AG38" i="1"/>
  <c r="AF38" i="1"/>
  <c r="AE38" i="1"/>
  <c r="AD38" i="1"/>
  <c r="AC38" i="1"/>
  <c r="Y38" i="1"/>
  <c r="V38" i="1"/>
  <c r="AB38" i="1" s="1"/>
  <c r="AG37" i="1"/>
  <c r="AF37" i="1"/>
  <c r="AE37" i="1"/>
  <c r="AD37" i="1"/>
  <c r="AC37" i="1"/>
  <c r="AB37" i="1"/>
  <c r="Y37" i="1"/>
  <c r="V37" i="1"/>
  <c r="W37" i="1" s="1"/>
  <c r="AG36" i="1"/>
  <c r="AF36" i="1"/>
  <c r="AE36" i="1"/>
  <c r="AD36" i="1"/>
  <c r="AC36" i="1"/>
  <c r="Y36" i="1"/>
  <c r="V36" i="1"/>
  <c r="W36" i="1" s="1"/>
  <c r="AG35" i="1"/>
  <c r="AF35" i="1"/>
  <c r="AE35" i="1"/>
  <c r="AD35" i="1"/>
  <c r="AC35" i="1"/>
  <c r="Y35" i="1"/>
  <c r="V35" i="1"/>
  <c r="AB35" i="1" s="1"/>
  <c r="AG34" i="1"/>
  <c r="AF34" i="1"/>
  <c r="AE34" i="1"/>
  <c r="AD34" i="1"/>
  <c r="AC34" i="1"/>
  <c r="AB34" i="1"/>
  <c r="Y34" i="1"/>
  <c r="V34" i="1"/>
  <c r="W34" i="1" s="1"/>
  <c r="AG33" i="1"/>
  <c r="AF33" i="1"/>
  <c r="AE33" i="1"/>
  <c r="AD33" i="1"/>
  <c r="AC33" i="1"/>
  <c r="AB33" i="1"/>
  <c r="Y33" i="1"/>
  <c r="W33" i="1"/>
  <c r="AA33" i="1" s="1"/>
  <c r="V33" i="1"/>
  <c r="AG32" i="1"/>
  <c r="AF32" i="1"/>
  <c r="AE32" i="1"/>
  <c r="AD32" i="1"/>
  <c r="AC32" i="1"/>
  <c r="AB32" i="1"/>
  <c r="Y32" i="1"/>
  <c r="V32" i="1"/>
  <c r="W32" i="1" s="1"/>
  <c r="AG31" i="1"/>
  <c r="AF31" i="1"/>
  <c r="AE31" i="1"/>
  <c r="AD31" i="1"/>
  <c r="AC31" i="1"/>
  <c r="AB31" i="1"/>
  <c r="Y31" i="1"/>
  <c r="V31" i="1"/>
  <c r="W31" i="1" s="1"/>
  <c r="AG30" i="1"/>
  <c r="AF30" i="1"/>
  <c r="AE30" i="1"/>
  <c r="AD30" i="1"/>
  <c r="AC30" i="1"/>
  <c r="Y30" i="1"/>
  <c r="V30" i="1"/>
  <c r="AB30" i="1" s="1"/>
  <c r="AG29" i="1"/>
  <c r="AF29" i="1"/>
  <c r="AE29" i="1"/>
  <c r="AD29" i="1"/>
  <c r="AC29" i="1"/>
  <c r="AB29" i="1"/>
  <c r="Y29" i="1"/>
  <c r="V29" i="1"/>
  <c r="W29" i="1" s="1"/>
  <c r="AG28" i="1"/>
  <c r="AF28" i="1"/>
  <c r="AE28" i="1"/>
  <c r="AD28" i="1"/>
  <c r="AC28" i="1"/>
  <c r="Y28" i="1"/>
  <c r="V28" i="1"/>
  <c r="W28" i="1" s="1"/>
  <c r="AG27" i="1"/>
  <c r="AF27" i="1"/>
  <c r="AE27" i="1"/>
  <c r="AD27" i="1"/>
  <c r="AC27" i="1"/>
  <c r="Y27" i="1"/>
  <c r="V27" i="1"/>
  <c r="AB27" i="1" s="1"/>
  <c r="AG26" i="1"/>
  <c r="AF26" i="1"/>
  <c r="AE26" i="1"/>
  <c r="AD26" i="1"/>
  <c r="AC26" i="1"/>
  <c r="Y26" i="1"/>
  <c r="V26" i="1"/>
  <c r="W26" i="1" s="1"/>
  <c r="AG25" i="1"/>
  <c r="AF25" i="1"/>
  <c r="AE25" i="1"/>
  <c r="AD25" i="1"/>
  <c r="AC25" i="1"/>
  <c r="AB25" i="1"/>
  <c r="Y25" i="1"/>
  <c r="W25" i="1"/>
  <c r="AA25" i="1" s="1"/>
  <c r="V25" i="1"/>
  <c r="AG24" i="1"/>
  <c r="AF24" i="1"/>
  <c r="AE24" i="1"/>
  <c r="AD24" i="1"/>
  <c r="AC24" i="1"/>
  <c r="AB24" i="1"/>
  <c r="Y24" i="1"/>
  <c r="V24" i="1"/>
  <c r="W24" i="1" s="1"/>
  <c r="AG23" i="1"/>
  <c r="AF23" i="1"/>
  <c r="AE23" i="1"/>
  <c r="AD23" i="1"/>
  <c r="AC23" i="1"/>
  <c r="AB23" i="1"/>
  <c r="Y23" i="1"/>
  <c r="V23" i="1"/>
  <c r="W23" i="1" s="1"/>
  <c r="AG22" i="1"/>
  <c r="AF22" i="1"/>
  <c r="AE22" i="1"/>
  <c r="AD22" i="1"/>
  <c r="AC22" i="1"/>
  <c r="Y22" i="1"/>
  <c r="V22" i="1"/>
  <c r="AB22" i="1" s="1"/>
  <c r="AG21" i="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AB16" i="1"/>
  <c r="Y16" i="1"/>
  <c r="V16" i="1"/>
  <c r="W16" i="1" s="1"/>
  <c r="AG15" i="1"/>
  <c r="AF15" i="1"/>
  <c r="AE15" i="1"/>
  <c r="AD15" i="1"/>
  <c r="AC15" i="1"/>
  <c r="AB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7" i="1" l="1"/>
  <c r="AA17" i="1" s="1"/>
  <c r="AB21" i="1"/>
  <c r="AB26" i="1"/>
  <c r="W49" i="1"/>
  <c r="AA49" i="1" s="1"/>
  <c r="AB53" i="1"/>
  <c r="AB47" i="1"/>
  <c r="AB48" i="1"/>
  <c r="AB12" i="1"/>
  <c r="AB13" i="1"/>
  <c r="AB18" i="1"/>
  <c r="X21" i="1"/>
  <c r="Z21" i="1" s="1"/>
  <c r="AH21" i="1" s="1"/>
  <c r="AA21" i="1"/>
  <c r="X26" i="1"/>
  <c r="Z26" i="1" s="1"/>
  <c r="AH26" i="1" s="1"/>
  <c r="AA26" i="1"/>
  <c r="X53" i="1"/>
  <c r="Z53" i="1" s="1"/>
  <c r="AH53" i="1" s="1"/>
  <c r="AA53" i="1"/>
  <c r="AA52" i="1"/>
  <c r="X52" i="1"/>
  <c r="Z52" i="1" s="1"/>
  <c r="AH52" i="1" s="1"/>
  <c r="AA20" i="1"/>
  <c r="X20" i="1"/>
  <c r="Z20" i="1" s="1"/>
  <c r="AH20" i="1" s="1"/>
  <c r="X45" i="1"/>
  <c r="Z45" i="1" s="1"/>
  <c r="AH45" i="1" s="1"/>
  <c r="AA45" i="1"/>
  <c r="X50" i="1"/>
  <c r="Z50" i="1" s="1"/>
  <c r="AH50" i="1" s="1"/>
  <c r="AA50" i="1"/>
  <c r="AA44" i="1"/>
  <c r="X44" i="1"/>
  <c r="Z44" i="1" s="1"/>
  <c r="AH44" i="1" s="1"/>
  <c r="X15" i="1"/>
  <c r="Z15" i="1" s="1"/>
  <c r="AH15" i="1" s="1"/>
  <c r="AA15" i="1"/>
  <c r="X18" i="1"/>
  <c r="Z18" i="1" s="1"/>
  <c r="AH18" i="1" s="1"/>
  <c r="AA18" i="1"/>
  <c r="AA40" i="1"/>
  <c r="X40" i="1"/>
  <c r="Z40" i="1" s="1"/>
  <c r="AH40" i="1" s="1"/>
  <c r="X37" i="1"/>
  <c r="Z37" i="1" s="1"/>
  <c r="AH37" i="1" s="1"/>
  <c r="AA37" i="1"/>
  <c r="X42" i="1"/>
  <c r="Z42" i="1" s="1"/>
  <c r="AH42" i="1" s="1"/>
  <c r="AA42" i="1"/>
  <c r="AA16" i="1"/>
  <c r="X16" i="1"/>
  <c r="Z16" i="1" s="1"/>
  <c r="AH16" i="1" s="1"/>
  <c r="AA36" i="1"/>
  <c r="X36" i="1"/>
  <c r="Z36" i="1" s="1"/>
  <c r="AH36" i="1" s="1"/>
  <c r="X47" i="1"/>
  <c r="Z47" i="1" s="1"/>
  <c r="AH47" i="1" s="1"/>
  <c r="AA47" i="1"/>
  <c r="X13" i="1"/>
  <c r="Z13" i="1" s="1"/>
  <c r="AH13" i="1" s="1"/>
  <c r="AA13" i="1"/>
  <c r="X39" i="1"/>
  <c r="Z39" i="1" s="1"/>
  <c r="AH39" i="1" s="1"/>
  <c r="AA39" i="1"/>
  <c r="X34" i="1"/>
  <c r="Z34" i="1" s="1"/>
  <c r="AH34" i="1" s="1"/>
  <c r="AA34" i="1"/>
  <c r="AA48" i="1"/>
  <c r="X48" i="1"/>
  <c r="Z48" i="1" s="1"/>
  <c r="AH48" i="1" s="1"/>
  <c r="AA12" i="1"/>
  <c r="X12" i="1"/>
  <c r="Z12" i="1" s="1"/>
  <c r="AH12" i="1" s="1"/>
  <c r="X31" i="1"/>
  <c r="Z31" i="1" s="1"/>
  <c r="AH31" i="1" s="1"/>
  <c r="AA31" i="1"/>
  <c r="AA32" i="1"/>
  <c r="X32" i="1"/>
  <c r="Z32" i="1" s="1"/>
  <c r="AH32" i="1" s="1"/>
  <c r="X29" i="1"/>
  <c r="Z29" i="1" s="1"/>
  <c r="AH29" i="1" s="1"/>
  <c r="AA29" i="1"/>
  <c r="X23" i="1"/>
  <c r="Z23" i="1" s="1"/>
  <c r="AH23" i="1" s="1"/>
  <c r="AA23" i="1"/>
  <c r="AA24" i="1"/>
  <c r="X24" i="1"/>
  <c r="Z24" i="1" s="1"/>
  <c r="AH24" i="1" s="1"/>
  <c r="AA28" i="1"/>
  <c r="X28" i="1"/>
  <c r="Z28" i="1" s="1"/>
  <c r="AH28" i="1" s="1"/>
  <c r="W14" i="1"/>
  <c r="X17" i="1"/>
  <c r="Z17" i="1" s="1"/>
  <c r="AH17" i="1" s="1"/>
  <c r="W22" i="1"/>
  <c r="X25" i="1"/>
  <c r="Z25" i="1" s="1"/>
  <c r="AH25" i="1" s="1"/>
  <c r="W30" i="1"/>
  <c r="X33" i="1"/>
  <c r="Z33" i="1" s="1"/>
  <c r="AH33" i="1" s="1"/>
  <c r="W38" i="1"/>
  <c r="X41" i="1"/>
  <c r="Z41" i="1" s="1"/>
  <c r="AH41" i="1" s="1"/>
  <c r="W46" i="1"/>
  <c r="W27" i="1"/>
  <c r="W35" i="1"/>
  <c r="W43" i="1"/>
  <c r="W51" i="1"/>
  <c r="W11" i="1"/>
  <c r="AB20" i="1"/>
  <c r="AB28" i="1"/>
  <c r="AB36" i="1"/>
  <c r="AB44" i="1"/>
  <c r="AB52" i="1"/>
  <c r="W19" i="1"/>
  <c r="X49" i="1" l="1"/>
  <c r="Z49" i="1" s="1"/>
  <c r="AH49" i="1" s="1"/>
  <c r="AA14" i="1"/>
  <c r="X14" i="1"/>
  <c r="Z14" i="1" s="1"/>
  <c r="AH14" i="1" s="1"/>
  <c r="AA46" i="1"/>
  <c r="X46" i="1"/>
  <c r="Z46" i="1" s="1"/>
  <c r="AH46" i="1" s="1"/>
  <c r="AA51" i="1"/>
  <c r="X51" i="1"/>
  <c r="Z51" i="1" s="1"/>
  <c r="AH51" i="1" s="1"/>
  <c r="AA19" i="1"/>
  <c r="X19" i="1"/>
  <c r="Z19" i="1" s="1"/>
  <c r="AH19" i="1" s="1"/>
  <c r="AA38" i="1"/>
  <c r="X38" i="1"/>
  <c r="Z38" i="1" s="1"/>
  <c r="AH38" i="1" s="1"/>
  <c r="AA43" i="1"/>
  <c r="X43" i="1"/>
  <c r="Z43" i="1" s="1"/>
  <c r="AH43" i="1" s="1"/>
  <c r="AA35" i="1"/>
  <c r="X35" i="1"/>
  <c r="Z35" i="1" s="1"/>
  <c r="AH35" i="1" s="1"/>
  <c r="AA11" i="1"/>
  <c r="X11" i="1"/>
  <c r="Z11" i="1" s="1"/>
  <c r="AH11" i="1" s="1"/>
  <c r="AA30" i="1"/>
  <c r="X30" i="1"/>
  <c r="Z30" i="1" s="1"/>
  <c r="AH30" i="1" s="1"/>
  <c r="AA27" i="1"/>
  <c r="X27" i="1"/>
  <c r="Z27" i="1" s="1"/>
  <c r="AH27" i="1" s="1"/>
  <c r="AA22" i="1"/>
  <c r="X22" i="1"/>
  <c r="Z22" i="1" s="1"/>
  <c r="AH22" i="1" s="1"/>
  <c r="E6" i="7" l="1"/>
  <c r="D6" i="7"/>
  <c r="F6" i="7"/>
  <c r="G6" i="7"/>
  <c r="B3" i="2" l="1"/>
  <c r="D3" i="4"/>
  <c r="F3" i="6"/>
  <c r="H5" i="1" l="1"/>
  <c r="H4" i="1"/>
  <c r="H3" i="1" l="1"/>
  <c r="H7" i="1" l="1"/>
  <c r="H1" i="1" l="1"/>
  <c r="AH8" i="1" l="1"/>
  <c r="M4" i="6"/>
  <c r="N4" i="6" s="1"/>
  <c r="X55" i="1"/>
  <c r="X56" i="1"/>
  <c r="X54" i="1" l="1"/>
  <c r="H2" i="1" l="1"/>
</calcChain>
</file>

<file path=xl/sharedStrings.xml><?xml version="1.0" encoding="utf-8"?>
<sst xmlns="http://schemas.openxmlformats.org/spreadsheetml/2006/main" count="866" uniqueCount="288">
  <si>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</si>
  <si>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</si>
  <si>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</si>
  <si>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</si>
  <si>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</si>
  <si>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</si>
  <si>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</si>
  <si>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</si>
  <si>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</si>
  <si>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</si>
  <si>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</si>
  <si>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</si>
  <si>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</si>
  <si>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</si>
  <si>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</si>
  <si>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</si>
  <si>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</si>
  <si>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</si>
  <si>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</si>
  <si>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</si>
  <si>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</si>
  <si>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</si>
  <si>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</si>
  <si>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</si>
  <si>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</si>
  <si>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</si>
  <si>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</si>
  <si>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</si>
  <si>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</si>
  <si>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</si>
  <si>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</si>
  <si>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</si>
  <si>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</si>
  <si>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</si>
  <si>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</si>
  <si>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</si>
  <si>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</si>
  <si>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</si>
  <si>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</si>
  <si>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</si>
  <si>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</si>
  <si>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</si>
  <si>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</si>
  <si>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</si>
  <si>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</si>
  <si>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</si>
  <si>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</si>
  <si>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</si>
  <si>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</si>
  <si>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</si>
  <si>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</si>
  <si>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</si>
  <si>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</si>
  <si>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</si>
  <si>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</si>
  <si>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</si>
  <si>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</si>
  <si>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</si>
  <si>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</si>
  <si>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</si>
  <si>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</si>
  <si>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</si>
  <si>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</si>
  <si>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</si>
  <si>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</si>
  <si>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</si>
  <si>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</si>
  <si>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</si>
  <si>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</si>
  <si>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</si>
  <si>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</si>
  <si>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</si>
  <si>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</si>
  <si>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</si>
  <si>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</si>
  <si>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</si>
  <si>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</si>
  <si>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</si>
  <si>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</si>
  <si>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</si>
  <si>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</si>
  <si>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</si>
  <si>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</si>
  <si>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</si>
  <si>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</si>
  <si>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</si>
  <si>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</si>
  <si>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</si>
  <si>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</si>
  <si>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</si>
  <si>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</si>
  <si>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</si>
  <si>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</si>
  <si>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</si>
  <si>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</si>
  <si>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</si>
  <si>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</si>
  <si>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</si>
  <si>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</si>
  <si>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</si>
  <si>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</si>
  <si>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</si>
  <si>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</si>
  <si>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</si>
  <si>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</si>
  <si>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</si>
  <si>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</si>
  <si>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</si>
  <si>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</si>
  <si>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</si>
  <si>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</si>
  <si>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</si>
  <si>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</si>
  <si>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</si>
  <si>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</si>
  <si>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</si>
  <si>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</si>
  <si>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</si>
  <si>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</si>
  <si>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</si>
  <si>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</si>
  <si>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</si>
  <si>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</si>
  <si>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</si>
  <si>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</si>
  <si>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</si>
  <si>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</si>
  <si>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</si>
  <si>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</si>
  <si>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</si>
  <si>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</si>
  <si>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</si>
  <si>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</si>
  <si>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</si>
  <si>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</si>
  <si>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</si>
  <si>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</si>
  <si>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</si>
  <si>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</si>
  <si>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</si>
  <si>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</si>
  <si>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</si>
  <si>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</si>
  <si>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</si>
  <si>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</si>
  <si>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</si>
  <si>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</si>
  <si>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</si>
  <si>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</si>
  <si>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</si>
  <si>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</si>
  <si>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</si>
  <si>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</si>
  <si>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</si>
  <si>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</si>
  <si>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</si>
  <si>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</si>
  <si>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</si>
  <si>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</si>
  <si>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</si>
  <si>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</si>
  <si>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</si>
  <si>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</si>
  <si>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</si>
  <si>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</si>
  <si>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</si>
  <si>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</si>
  <si>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</si>
  <si>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</si>
  <si>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</si>
  <si>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</si>
  <si>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</si>
  <si>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</si>
  <si>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</si>
  <si>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</si>
  <si>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</si>
  <si>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</si>
  <si>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</si>
  <si>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</si>
  <si>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</si>
  <si>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</si>
  <si>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</si>
  <si>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</si>
  <si>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</si>
  <si>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</si>
  <si>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</si>
  <si>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</si>
  <si>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</si>
  <si>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</si>
  <si>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</si>
  <si>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</si>
  <si>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</si>
  <si>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</si>
  <si>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17d5396c-0bc6-43c3-adb2-4ce968763cc6</t>
  </si>
  <si>
    <t>Арматура для врезки под давлением с удлиненным выходным патрубком DAA ПЭ100 SDR11 D63х32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</si>
  <si>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</si>
  <si>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</si>
  <si>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</si>
  <si>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</si>
  <si>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</si>
  <si>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</si>
  <si>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eb10ac4d-3284-43b8-9506-2652236ef85a</t>
  </si>
  <si>
    <t>Арматура для врезки под давлением с удлиненным выходным патрубком DAA ПЭ100 SDR11 D63х63 Frialen</t>
  </si>
  <si>
    <t>5d17fe68-ba3b-4d95-9ed8-77e2604e8b0c</t>
  </si>
  <si>
    <t>Арматура для врезки под давлением с удлиненным выходным патрубком DAA ПЭ100 SDR11 D160х32 Frialen</t>
  </si>
  <si>
    <t>d7797c13-bb7f-4f2d-a9c4-57b3ec15f7dc</t>
  </si>
  <si>
    <t>Арматура для врезки под давлением с удлиненным выходным патрубком DAA ПЭ100 SDR11 D110х32 Frialen</t>
  </si>
  <si>
    <t>a44bfe7b-9e24-4820-92f6-46c4a1235a8c</t>
  </si>
  <si>
    <t>Арматура для врезки под давлением с удлиненным выходным патрубком DAA ПЭ100 SDR11 D160х63 Frialen</t>
  </si>
  <si>
    <t>f0c9abcd-9288-452a-a44e-dc52de83f600</t>
  </si>
  <si>
    <t>Арматура DAA (KIT) для врезки под давлением с удлиненным выходным патрубком в наборе с муфтой типа MB или редукц.муфтой MR ПЭ100 SDR11 D110х40 Frialen</t>
  </si>
  <si>
    <t>59743195-2e2b-4ef6-b9ff-07be519cd35b</t>
  </si>
  <si>
    <t>Арматура DAA (KIT) для врезки под давлением с удлиненным выходным патрубком в наборе с муфтой типа MB или редукц.муфтой MR ПЭ100 SDR11 D160х40 Frialen</t>
  </si>
  <si>
    <t>bf0dd0cc-324e-4f15-8e6b-a05111b1d587</t>
  </si>
  <si>
    <t>Арматура для врезки под давлением с удлиненным выходным патрубком ПЭ100 SDR11 D225х32 DAA ПЭ100 SDR11 D225х32 Frialen</t>
  </si>
  <si>
    <t>edac7abe-875b-4b20-8fb1-30828de85c1e</t>
  </si>
  <si>
    <t>Заглушка электросварная MV ПЭ100 SDR11 D63 Frialen</t>
  </si>
  <si>
    <t>ca90f0c6-72eb-4d83-9e3d-86ffbdfb59e0</t>
  </si>
  <si>
    <t>Заглушка электросварная MV ПЭ100 SDR11 D40 Frialen</t>
  </si>
  <si>
    <t>4e296924-990c-4be3-b8d7-64f7dd1be91b</t>
  </si>
  <si>
    <t>Муфта редукционная MR ПЭ100 SDR11 D110х63 Friatec</t>
  </si>
  <si>
    <t>c5a4bd3c-6251-4ff2-ae4d-8f69a3a03238</t>
  </si>
  <si>
    <t>Муфта редукционная MR ПЭ100 SDR11 D63х40 Frialen</t>
  </si>
  <si>
    <t>85000eb7-d904-47d0-b4bd-9e649bc0bf34</t>
  </si>
  <si>
    <t>Муфта электросварная UB без упора ПЭ100 SDR11 D450 Frialen</t>
  </si>
  <si>
    <t>f5d8a089-2bd4-4b12-b65a-551777e36a20</t>
  </si>
  <si>
    <t>Муфта электросварная MB с легко удаляемым упором ПЭ100 SDR11 D110 Frialen</t>
  </si>
  <si>
    <t>61d61645-0b96-46d2-87f7-9836a56cfef3</t>
  </si>
  <si>
    <t>Муфта электросварная MB с легко удаляемым упором ПЭ100 SDR11 D32 Frialen</t>
  </si>
  <si>
    <t>52e1cfe3-bb43-48dd-89f0-e3491aca46da</t>
  </si>
  <si>
    <t>Муфта электросварная MB с легко удаляемым упором ПЭ100 SDR11 D63 Frialen</t>
  </si>
  <si>
    <t>8b4de599-e344-40d0-9518-7ed03c72a4e2</t>
  </si>
  <si>
    <t>Муфта электросварная MB с легко удаляемым упором ПЭ100 SDR11 D160 Frialen</t>
  </si>
  <si>
    <t>369065ea-cd32-49fe-9316-0d1a9b955a38</t>
  </si>
  <si>
    <t>Муфта электросварная UB без упора ПЭ100 SDR11 D225 Frialen</t>
  </si>
  <si>
    <t>20eb5597-3f2d-48f8-9651-f680c9985d96</t>
  </si>
  <si>
    <t>Муфта электросварная без упора ПЭ100 SDR11 D315 Frialen UB</t>
  </si>
  <si>
    <t>0e537d0e-da91-41bb-8bb5-8ecb68912ed0</t>
  </si>
  <si>
    <t>Муфта электросварная MB с легко удаляемым упором ПЭ100 SDR11 D40 Frialen</t>
  </si>
  <si>
    <t>09727173-8139-447e-8097-491c74270da6</t>
  </si>
  <si>
    <t>Муфта электросварная удлиненная с легко удаляемым упором ПЭ100 SDR11 D63 Frialen</t>
  </si>
  <si>
    <t>b7215506-a26a-4ba9-9261-8f3ee6c3f19d</t>
  </si>
  <si>
    <t>Отвод 30град.спигот ПЭ100 SDR11 D315 Banninger</t>
  </si>
  <si>
    <t>2fea0fe8-7271-4fb0-95ec-9eff413e609b</t>
  </si>
  <si>
    <t>Отвод электросварной 11град.ПЭ 100 SDR11 D160 Frialen</t>
  </si>
  <si>
    <t>9f134db5-5d76-4315-8be5-c1e9e16629b1</t>
  </si>
  <si>
    <t>Отвод электросварной W30 Frialen ПЭ 100 SDR11 D110</t>
  </si>
  <si>
    <t>765dbac2-79a3-4abc-89d5-8797871fa03b</t>
  </si>
  <si>
    <t>Отвод электросварной 30град.ПЭ 100 SDR11 D225 Frialen</t>
  </si>
  <si>
    <t>b3a84e44-9c2d-4ccd-87b0-9f5590384ba5</t>
  </si>
  <si>
    <t>Отвод электросварной W45 Frialen ПЭ 100 SDR11 D110</t>
  </si>
  <si>
    <t>1d36e3e6-7982-4661-87ee-a716dac51d97</t>
  </si>
  <si>
    <t>Отвод электросварной W45 Frialen ПЭ 100 SDR11 D225</t>
  </si>
  <si>
    <t>d3696e81-496f-4c62-90ad-0689f0fd220f</t>
  </si>
  <si>
    <t>Отвод электросварной W45 Frialen ПЭ 100 SDR11 D63</t>
  </si>
  <si>
    <t>12872233-b447-404c-9901-703f5dcf2202</t>
  </si>
  <si>
    <t>Отвод электросварной 90 град. ПЭ100 SDR11 D63 Frialen</t>
  </si>
  <si>
    <t>ebf19c18-eacd-405e-9445-bcd760cddd45</t>
  </si>
  <si>
    <t>Отвод электросварной 90 град.Frialen ПЭ SDR11 D110</t>
  </si>
  <si>
    <t>0e7875dc-b90d-417e-a4c9-6ff02e970cae</t>
  </si>
  <si>
    <t>Отвод электросварной W90 Frialen ПЭ SDR11 D32</t>
  </si>
  <si>
    <t>e932062b-b0d5-47fb-befe-3b05b0a5bd1b</t>
  </si>
  <si>
    <t>Отвод электросварной W90 Frialen ПЭ SDR11 D40</t>
  </si>
  <si>
    <t>747d43ce-f1b2-4c64-be99-844d63b8ddb3</t>
  </si>
  <si>
    <t>Патрубок - накладка SA Frialen PE100 SDR11 D225х160</t>
  </si>
  <si>
    <t>cdda2006-96a1-44d4-a4cc-15a4f8dd1c0e</t>
  </si>
  <si>
    <t>Соединение неразъемное полиэтилен-сталь D315х325 ПЭ100 SDR11</t>
  </si>
  <si>
    <t>8c360781-cf5a-4ca3-bb33-52ab23a472aa</t>
  </si>
  <si>
    <t>Соединение неразъемное полиэтилен-сталь D32х32 ПЭ100 SDR11</t>
  </si>
  <si>
    <t>efdc9d9e-aa67-4746-aaac-655b3b1321fd</t>
  </si>
  <si>
    <t>Соединение неразъемное полиэтилен-сталь D40х32 ПЭ100 SDR11</t>
  </si>
  <si>
    <t>e5b74730-be0a-4fd7-914c-b2e027188818</t>
  </si>
  <si>
    <t>Соединение неразъемное полиэтилен-сталь D63х57 ПЭ100 SDR11 Friatec</t>
  </si>
  <si>
    <t>092a88ab-909e-432f-949b-704952bd1237</t>
  </si>
  <si>
    <t>Тройник равносторонний электросварной ТА KIT ПЭ100 SDR11 40 Frialen</t>
  </si>
  <si>
    <t>de00d48b-ca65-49f6-b8f7-2e9266c890a1</t>
  </si>
  <si>
    <t>Тройник равносторонний электросварной ТА KIT ПЭ100 SDR11 63 Frialen</t>
  </si>
  <si>
    <t>d1cad2e0-82e3-46d6-bfa6-66c7c0d2dc69</t>
  </si>
  <si>
    <t>Тройник редукционный ПЭ100 SDR11 D315х110 Frialen-T red XL</t>
  </si>
  <si>
    <t>62fc0964-1295-4de2-be03-a282234f7c12</t>
  </si>
  <si>
    <t>Тройник редукционный спигот D110х63 ПЭ100 SDR11 Banninger</t>
  </si>
  <si>
    <t>b8b4e76e-6dc9-4f3b-813f-7c5fab073b44</t>
  </si>
  <si>
    <t>Тройник редукционный спигот D160х63 ПЭ100 SDR11 Banninger</t>
  </si>
  <si>
    <t>06527746-7d64-425d-9739-60926571d0be</t>
  </si>
  <si>
    <t>Тройник редукционный спигот D225х63 ПЭ100 SDR11 Banninger</t>
  </si>
  <si>
    <t>ee14eb5c-88e8-4e46-9b73-b227cc5979f8</t>
  </si>
  <si>
    <t>febb7c2d-903a-45d5-951a-49feaf72f909</t>
  </si>
  <si>
    <t>9b7d2791-5910-11e8-8242-005056b8f04c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</si>
</sst>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5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285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286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287</v>
      </c>
      <c r="B4" s="90"/>
      <c r="C4" s="90"/>
      <c r="D4" s="90">
        <v>157591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IF(SUM(AH9:AH67)*100/MAX(SUM(Z10:Z64),1)&lt;50,"В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46</v>
      </c>
      <c r="D11" s="175" t="s">
        <v>194</v>
      </c>
      <c r="E11" s="176" t="s">
        <v>127</v>
      </c>
      <c r="F11" s="177" t="s">
        <v>85</v>
      </c>
      <c r="G11" s="178" t="s">
        <v>128</v>
      </c>
      <c r="H11" s="178" t="s">
        <v>128</v>
      </c>
      <c r="I11" s="179"/>
      <c r="J11" s="180" t="s">
        <v>195</v>
      </c>
      <c r="K11" s="174" t="s">
        <v>196</v>
      </c>
      <c r="L11" s="174">
        <v>208</v>
      </c>
      <c r="M11" s="174" t="s">
        <v>197</v>
      </c>
      <c r="N11" s="181">
        <v>208</v>
      </c>
      <c r="O11" s="174" t="s">
        <v>198</v>
      </c>
      <c r="P11" s="174" t="s">
        <v>199</v>
      </c>
      <c r="Q11" s="177" t="s">
        <v>200</v>
      </c>
      <c r="R11" s="182">
        <v>367739.84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53" si="0">X11</f>
        <v>0</v>
      </c>
      <c r="AA11" s="186">
        <f t="shared" ref="AA11:AA53" si="1">W11</f>
        <v>0</v>
      </c>
      <c r="AB11" s="186">
        <f t="shared" ref="AB11:AB53" si="2">V11</f>
        <v>0</v>
      </c>
      <c r="AC11" s="187">
        <f t="shared" ref="AC11:AC5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48</v>
      </c>
      <c r="D12" s="175" t="s">
        <v>202</v>
      </c>
      <c r="E12" s="176" t="s">
        <v>127</v>
      </c>
      <c r="F12" s="177" t="s">
        <v>85</v>
      </c>
      <c r="G12" s="178" t="s">
        <v>128</v>
      </c>
      <c r="H12" s="178" t="s">
        <v>128</v>
      </c>
      <c r="I12" s="179"/>
      <c r="J12" s="180" t="s">
        <v>195</v>
      </c>
      <c r="K12" s="174" t="s">
        <v>196</v>
      </c>
      <c r="L12" s="174">
        <v>3</v>
      </c>
      <c r="M12" s="174" t="s">
        <v>197</v>
      </c>
      <c r="N12" s="181">
        <v>3</v>
      </c>
      <c r="O12" s="174" t="s">
        <v>198</v>
      </c>
      <c r="P12" s="174" t="s">
        <v>199</v>
      </c>
      <c r="Q12" s="177" t="s">
        <v>200</v>
      </c>
      <c r="R12" s="182">
        <v>7658.34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29</v>
      </c>
      <c r="D13" s="175" t="s">
        <v>204</v>
      </c>
      <c r="E13" s="176" t="s">
        <v>127</v>
      </c>
      <c r="F13" s="177" t="s">
        <v>85</v>
      </c>
      <c r="G13" s="178" t="s">
        <v>128</v>
      </c>
      <c r="H13" s="178" t="s">
        <v>128</v>
      </c>
      <c r="I13" s="179"/>
      <c r="J13" s="180" t="s">
        <v>195</v>
      </c>
      <c r="K13" s="174" t="s">
        <v>196</v>
      </c>
      <c r="L13" s="174">
        <v>19</v>
      </c>
      <c r="M13" s="174" t="s">
        <v>197</v>
      </c>
      <c r="N13" s="181">
        <v>19</v>
      </c>
      <c r="O13" s="174" t="s">
        <v>198</v>
      </c>
      <c r="P13" s="174" t="s">
        <v>199</v>
      </c>
      <c r="Q13" s="177" t="s">
        <v>200</v>
      </c>
      <c r="R13" s="182">
        <v>72422.87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72</v>
      </c>
      <c r="D14" s="175" t="s">
        <v>206</v>
      </c>
      <c r="E14" s="176" t="s">
        <v>127</v>
      </c>
      <c r="F14" s="177" t="s">
        <v>85</v>
      </c>
      <c r="G14" s="178" t="s">
        <v>128</v>
      </c>
      <c r="H14" s="178" t="s">
        <v>128</v>
      </c>
      <c r="I14" s="179"/>
      <c r="J14" s="180" t="s">
        <v>195</v>
      </c>
      <c r="K14" s="174" t="s">
        <v>196</v>
      </c>
      <c r="L14" s="174">
        <v>11</v>
      </c>
      <c r="M14" s="174" t="s">
        <v>197</v>
      </c>
      <c r="N14" s="181">
        <v>11</v>
      </c>
      <c r="O14" s="174" t="s">
        <v>198</v>
      </c>
      <c r="P14" s="174" t="s">
        <v>199</v>
      </c>
      <c r="Q14" s="177" t="s">
        <v>200</v>
      </c>
      <c r="R14" s="182">
        <v>24231.79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70</v>
      </c>
      <c r="D15" s="175" t="s">
        <v>208</v>
      </c>
      <c r="E15" s="176" t="s">
        <v>127</v>
      </c>
      <c r="F15" s="177" t="s">
        <v>85</v>
      </c>
      <c r="G15" s="178" t="s">
        <v>128</v>
      </c>
      <c r="H15" s="178" t="s">
        <v>128</v>
      </c>
      <c r="I15" s="179"/>
      <c r="J15" s="180" t="s">
        <v>195</v>
      </c>
      <c r="K15" s="174" t="s">
        <v>196</v>
      </c>
      <c r="L15" s="174">
        <v>1</v>
      </c>
      <c r="M15" s="174" t="s">
        <v>197</v>
      </c>
      <c r="N15" s="181">
        <v>1</v>
      </c>
      <c r="O15" s="174" t="s">
        <v>198</v>
      </c>
      <c r="P15" s="174" t="s">
        <v>199</v>
      </c>
      <c r="Q15" s="177" t="s">
        <v>200</v>
      </c>
      <c r="R15" s="182">
        <v>3852.21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12</v>
      </c>
      <c r="D16" s="175" t="s">
        <v>210</v>
      </c>
      <c r="E16" s="176" t="s">
        <v>127</v>
      </c>
      <c r="F16" s="177" t="s">
        <v>85</v>
      </c>
      <c r="G16" s="178" t="s">
        <v>128</v>
      </c>
      <c r="H16" s="178" t="s">
        <v>128</v>
      </c>
      <c r="I16" s="179"/>
      <c r="J16" s="180" t="s">
        <v>195</v>
      </c>
      <c r="K16" s="174" t="s">
        <v>196</v>
      </c>
      <c r="L16" s="174">
        <v>13</v>
      </c>
      <c r="M16" s="174" t="s">
        <v>197</v>
      </c>
      <c r="N16" s="181">
        <v>13</v>
      </c>
      <c r="O16" s="174" t="s">
        <v>198</v>
      </c>
      <c r="P16" s="174" t="s">
        <v>199</v>
      </c>
      <c r="Q16" s="177" t="s">
        <v>200</v>
      </c>
      <c r="R16" s="182">
        <v>43629.43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17</v>
      </c>
      <c r="D17" s="175" t="s">
        <v>212</v>
      </c>
      <c r="E17" s="176" t="s">
        <v>127</v>
      </c>
      <c r="F17" s="177" t="s">
        <v>85</v>
      </c>
      <c r="G17" s="178" t="s">
        <v>128</v>
      </c>
      <c r="H17" s="178" t="s">
        <v>128</v>
      </c>
      <c r="I17" s="179"/>
      <c r="J17" s="180" t="s">
        <v>195</v>
      </c>
      <c r="K17" s="174" t="s">
        <v>196</v>
      </c>
      <c r="L17" s="174">
        <v>5</v>
      </c>
      <c r="M17" s="174" t="s">
        <v>197</v>
      </c>
      <c r="N17" s="181">
        <v>5</v>
      </c>
      <c r="O17" s="174" t="s">
        <v>198</v>
      </c>
      <c r="P17" s="174" t="s">
        <v>199</v>
      </c>
      <c r="Q17" s="177" t="s">
        <v>200</v>
      </c>
      <c r="R17" s="182">
        <v>25015.5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37</v>
      </c>
      <c r="D18" s="175" t="s">
        <v>214</v>
      </c>
      <c r="E18" s="176" t="s">
        <v>127</v>
      </c>
      <c r="F18" s="177" t="s">
        <v>85</v>
      </c>
      <c r="G18" s="178" t="s">
        <v>128</v>
      </c>
      <c r="H18" s="178" t="s">
        <v>128</v>
      </c>
      <c r="I18" s="179"/>
      <c r="J18" s="180" t="s">
        <v>195</v>
      </c>
      <c r="K18" s="174" t="s">
        <v>196</v>
      </c>
      <c r="L18" s="174">
        <v>2</v>
      </c>
      <c r="M18" s="174" t="s">
        <v>197</v>
      </c>
      <c r="N18" s="181">
        <v>2</v>
      </c>
      <c r="O18" s="174" t="s">
        <v>198</v>
      </c>
      <c r="P18" s="174" t="s">
        <v>199</v>
      </c>
      <c r="Q18" s="177" t="s">
        <v>200</v>
      </c>
      <c r="R18" s="182">
        <v>10695.08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25</v>
      </c>
      <c r="D19" s="175" t="s">
        <v>216</v>
      </c>
      <c r="E19" s="176" t="s">
        <v>127</v>
      </c>
      <c r="F19" s="177" t="s">
        <v>85</v>
      </c>
      <c r="G19" s="178" t="s">
        <v>128</v>
      </c>
      <c r="H19" s="178" t="s">
        <v>128</v>
      </c>
      <c r="I19" s="179"/>
      <c r="J19" s="180" t="s">
        <v>195</v>
      </c>
      <c r="K19" s="174" t="s">
        <v>196</v>
      </c>
      <c r="L19" s="174">
        <v>476</v>
      </c>
      <c r="M19" s="174" t="s">
        <v>197</v>
      </c>
      <c r="N19" s="181">
        <v>476</v>
      </c>
      <c r="O19" s="174" t="s">
        <v>198</v>
      </c>
      <c r="P19" s="174" t="s">
        <v>199</v>
      </c>
      <c r="Q19" s="177" t="s">
        <v>200</v>
      </c>
      <c r="R19" s="182">
        <v>387083.2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23</v>
      </c>
      <c r="D20" s="175" t="s">
        <v>218</v>
      </c>
      <c r="E20" s="176" t="s">
        <v>127</v>
      </c>
      <c r="F20" s="177" t="s">
        <v>85</v>
      </c>
      <c r="G20" s="178" t="s">
        <v>128</v>
      </c>
      <c r="H20" s="178" t="s">
        <v>128</v>
      </c>
      <c r="I20" s="179"/>
      <c r="J20" s="180" t="s">
        <v>195</v>
      </c>
      <c r="K20" s="174" t="s">
        <v>196</v>
      </c>
      <c r="L20" s="174">
        <v>84</v>
      </c>
      <c r="M20" s="174" t="s">
        <v>197</v>
      </c>
      <c r="N20" s="181">
        <v>84</v>
      </c>
      <c r="O20" s="174" t="s">
        <v>198</v>
      </c>
      <c r="P20" s="174" t="s">
        <v>199</v>
      </c>
      <c r="Q20" s="177" t="s">
        <v>200</v>
      </c>
      <c r="R20" s="182">
        <v>39370.800000000003</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18</v>
      </c>
      <c r="D21" s="175" t="s">
        <v>220</v>
      </c>
      <c r="E21" s="176" t="s">
        <v>127</v>
      </c>
      <c r="F21" s="177" t="s">
        <v>85</v>
      </c>
      <c r="G21" s="178" t="s">
        <v>128</v>
      </c>
      <c r="H21" s="178" t="s">
        <v>128</v>
      </c>
      <c r="I21" s="179"/>
      <c r="J21" s="180" t="s">
        <v>195</v>
      </c>
      <c r="K21" s="174" t="s">
        <v>196</v>
      </c>
      <c r="L21" s="174">
        <v>1</v>
      </c>
      <c r="M21" s="174" t="s">
        <v>197</v>
      </c>
      <c r="N21" s="181">
        <v>1</v>
      </c>
      <c r="O21" s="174" t="s">
        <v>198</v>
      </c>
      <c r="P21" s="174" t="s">
        <v>199</v>
      </c>
      <c r="Q21" s="177" t="s">
        <v>200</v>
      </c>
      <c r="R21" s="182">
        <v>1800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44</v>
      </c>
      <c r="D22" s="175" t="s">
        <v>222</v>
      </c>
      <c r="E22" s="176" t="s">
        <v>127</v>
      </c>
      <c r="F22" s="177" t="s">
        <v>85</v>
      </c>
      <c r="G22" s="178" t="s">
        <v>128</v>
      </c>
      <c r="H22" s="178" t="s">
        <v>128</v>
      </c>
      <c r="I22" s="179"/>
      <c r="J22" s="180" t="s">
        <v>195</v>
      </c>
      <c r="K22" s="174" t="s">
        <v>196</v>
      </c>
      <c r="L22" s="174">
        <v>7</v>
      </c>
      <c r="M22" s="174" t="s">
        <v>197</v>
      </c>
      <c r="N22" s="181">
        <v>7</v>
      </c>
      <c r="O22" s="174" t="s">
        <v>198</v>
      </c>
      <c r="P22" s="174" t="s">
        <v>199</v>
      </c>
      <c r="Q22" s="177" t="s">
        <v>200</v>
      </c>
      <c r="R22" s="182">
        <v>5520.34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161</v>
      </c>
      <c r="D23" s="175" t="s">
        <v>224</v>
      </c>
      <c r="E23" s="176" t="s">
        <v>127</v>
      </c>
      <c r="F23" s="177" t="s">
        <v>85</v>
      </c>
      <c r="G23" s="178" t="s">
        <v>128</v>
      </c>
      <c r="H23" s="178" t="s">
        <v>128</v>
      </c>
      <c r="I23" s="179"/>
      <c r="J23" s="180" t="s">
        <v>195</v>
      </c>
      <c r="K23" s="174" t="s">
        <v>196</v>
      </c>
      <c r="L23" s="174">
        <v>3</v>
      </c>
      <c r="M23" s="174" t="s">
        <v>197</v>
      </c>
      <c r="N23" s="181">
        <v>3</v>
      </c>
      <c r="O23" s="174" t="s">
        <v>198</v>
      </c>
      <c r="P23" s="174" t="s">
        <v>199</v>
      </c>
      <c r="Q23" s="177" t="s">
        <v>200</v>
      </c>
      <c r="R23" s="182">
        <v>88667.67</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183</v>
      </c>
      <c r="D24" s="175" t="s">
        <v>226</v>
      </c>
      <c r="E24" s="176" t="s">
        <v>127</v>
      </c>
      <c r="F24" s="177" t="s">
        <v>85</v>
      </c>
      <c r="G24" s="178" t="s">
        <v>128</v>
      </c>
      <c r="H24" s="178" t="s">
        <v>128</v>
      </c>
      <c r="I24" s="179"/>
      <c r="J24" s="180" t="s">
        <v>195</v>
      </c>
      <c r="K24" s="174" t="s">
        <v>196</v>
      </c>
      <c r="L24" s="174">
        <v>441</v>
      </c>
      <c r="M24" s="174" t="s">
        <v>197</v>
      </c>
      <c r="N24" s="181">
        <v>441</v>
      </c>
      <c r="O24" s="174" t="s">
        <v>198</v>
      </c>
      <c r="P24" s="174" t="s">
        <v>199</v>
      </c>
      <c r="Q24" s="177" t="s">
        <v>200</v>
      </c>
      <c r="R24" s="182">
        <v>344654.73</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186</v>
      </c>
      <c r="D25" s="175" t="s">
        <v>228</v>
      </c>
      <c r="E25" s="176" t="s">
        <v>127</v>
      </c>
      <c r="F25" s="177" t="s">
        <v>85</v>
      </c>
      <c r="G25" s="178" t="s">
        <v>128</v>
      </c>
      <c r="H25" s="178" t="s">
        <v>128</v>
      </c>
      <c r="I25" s="179"/>
      <c r="J25" s="180" t="s">
        <v>195</v>
      </c>
      <c r="K25" s="174" t="s">
        <v>196</v>
      </c>
      <c r="L25" s="174">
        <v>1052</v>
      </c>
      <c r="M25" s="174" t="s">
        <v>197</v>
      </c>
      <c r="N25" s="181">
        <v>1052</v>
      </c>
      <c r="O25" s="174" t="s">
        <v>198</v>
      </c>
      <c r="P25" s="174" t="s">
        <v>199</v>
      </c>
      <c r="Q25" s="177" t="s">
        <v>200</v>
      </c>
      <c r="R25" s="182">
        <v>239656.12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187</v>
      </c>
      <c r="D26" s="175" t="s">
        <v>230</v>
      </c>
      <c r="E26" s="176" t="s">
        <v>127</v>
      </c>
      <c r="F26" s="177" t="s">
        <v>85</v>
      </c>
      <c r="G26" s="178" t="s">
        <v>128</v>
      </c>
      <c r="H26" s="178" t="s">
        <v>128</v>
      </c>
      <c r="I26" s="179"/>
      <c r="J26" s="180" t="s">
        <v>195</v>
      </c>
      <c r="K26" s="174" t="s">
        <v>196</v>
      </c>
      <c r="L26" s="174">
        <v>1367</v>
      </c>
      <c r="M26" s="174" t="s">
        <v>197</v>
      </c>
      <c r="N26" s="181">
        <v>1367</v>
      </c>
      <c r="O26" s="174" t="s">
        <v>198</v>
      </c>
      <c r="P26" s="174" t="s">
        <v>199</v>
      </c>
      <c r="Q26" s="177" t="s">
        <v>200</v>
      </c>
      <c r="R26" s="182">
        <v>469359.45</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184</v>
      </c>
      <c r="D27" s="175" t="s">
        <v>232</v>
      </c>
      <c r="E27" s="176" t="s">
        <v>127</v>
      </c>
      <c r="F27" s="177" t="s">
        <v>85</v>
      </c>
      <c r="G27" s="178" t="s">
        <v>128</v>
      </c>
      <c r="H27" s="178" t="s">
        <v>128</v>
      </c>
      <c r="I27" s="179"/>
      <c r="J27" s="180" t="s">
        <v>195</v>
      </c>
      <c r="K27" s="174" t="s">
        <v>196</v>
      </c>
      <c r="L27" s="174">
        <v>294</v>
      </c>
      <c r="M27" s="174" t="s">
        <v>197</v>
      </c>
      <c r="N27" s="181">
        <v>294</v>
      </c>
      <c r="O27" s="174" t="s">
        <v>198</v>
      </c>
      <c r="P27" s="174" t="s">
        <v>199</v>
      </c>
      <c r="Q27" s="177" t="s">
        <v>200</v>
      </c>
      <c r="R27" s="182">
        <v>442234.8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145</v>
      </c>
      <c r="D28" s="175" t="s">
        <v>234</v>
      </c>
      <c r="E28" s="176" t="s">
        <v>127</v>
      </c>
      <c r="F28" s="177" t="s">
        <v>85</v>
      </c>
      <c r="G28" s="178" t="s">
        <v>128</v>
      </c>
      <c r="H28" s="178" t="s">
        <v>128</v>
      </c>
      <c r="I28" s="179"/>
      <c r="J28" s="180" t="s">
        <v>195</v>
      </c>
      <c r="K28" s="174" t="s">
        <v>196</v>
      </c>
      <c r="L28" s="174">
        <v>128</v>
      </c>
      <c r="M28" s="174" t="s">
        <v>197</v>
      </c>
      <c r="N28" s="181">
        <v>128</v>
      </c>
      <c r="O28" s="174" t="s">
        <v>198</v>
      </c>
      <c r="P28" s="174" t="s">
        <v>199</v>
      </c>
      <c r="Q28" s="177" t="s">
        <v>200</v>
      </c>
      <c r="R28" s="182">
        <v>394841.59999999998</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152</v>
      </c>
      <c r="D29" s="175" t="s">
        <v>236</v>
      </c>
      <c r="E29" s="176" t="s">
        <v>127</v>
      </c>
      <c r="F29" s="177" t="s">
        <v>85</v>
      </c>
      <c r="G29" s="178" t="s">
        <v>128</v>
      </c>
      <c r="H29" s="178" t="s">
        <v>128</v>
      </c>
      <c r="I29" s="179"/>
      <c r="J29" s="180" t="s">
        <v>195</v>
      </c>
      <c r="K29" s="174" t="s">
        <v>196</v>
      </c>
      <c r="L29" s="174">
        <v>144</v>
      </c>
      <c r="M29" s="174" t="s">
        <v>197</v>
      </c>
      <c r="N29" s="181">
        <v>144</v>
      </c>
      <c r="O29" s="174" t="s">
        <v>198</v>
      </c>
      <c r="P29" s="174" t="s">
        <v>199</v>
      </c>
      <c r="Q29" s="177" t="s">
        <v>200</v>
      </c>
      <c r="R29" s="182">
        <v>1234490.3999999999</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179</v>
      </c>
      <c r="D30" s="175" t="s">
        <v>238</v>
      </c>
      <c r="E30" s="176" t="s">
        <v>127</v>
      </c>
      <c r="F30" s="177" t="s">
        <v>85</v>
      </c>
      <c r="G30" s="178" t="s">
        <v>128</v>
      </c>
      <c r="H30" s="178" t="s">
        <v>128</v>
      </c>
      <c r="I30" s="179"/>
      <c r="J30" s="180" t="s">
        <v>195</v>
      </c>
      <c r="K30" s="174" t="s">
        <v>196</v>
      </c>
      <c r="L30" s="174">
        <v>209</v>
      </c>
      <c r="M30" s="174" t="s">
        <v>197</v>
      </c>
      <c r="N30" s="181">
        <v>209</v>
      </c>
      <c r="O30" s="174" t="s">
        <v>198</v>
      </c>
      <c r="P30" s="174" t="s">
        <v>199</v>
      </c>
      <c r="Q30" s="177" t="s">
        <v>200</v>
      </c>
      <c r="R30" s="182">
        <v>51597.919999999998</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235</v>
      </c>
      <c r="D31" s="175" t="s">
        <v>240</v>
      </c>
      <c r="E31" s="176" t="s">
        <v>127</v>
      </c>
      <c r="F31" s="177" t="s">
        <v>85</v>
      </c>
      <c r="G31" s="178" t="s">
        <v>128</v>
      </c>
      <c r="H31" s="178" t="s">
        <v>128</v>
      </c>
      <c r="I31" s="179"/>
      <c r="J31" s="180" t="s">
        <v>195</v>
      </c>
      <c r="K31" s="174" t="s">
        <v>196</v>
      </c>
      <c r="L31" s="174">
        <v>1103</v>
      </c>
      <c r="M31" s="174" t="s">
        <v>197</v>
      </c>
      <c r="N31" s="181">
        <v>1103</v>
      </c>
      <c r="O31" s="174" t="s">
        <v>198</v>
      </c>
      <c r="P31" s="174" t="s">
        <v>199</v>
      </c>
      <c r="Q31" s="177" t="s">
        <v>200</v>
      </c>
      <c r="R31" s="182">
        <v>777262.04</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116</v>
      </c>
      <c r="D32" s="175" t="s">
        <v>242</v>
      </c>
      <c r="E32" s="176" t="s">
        <v>127</v>
      </c>
      <c r="F32" s="177" t="s">
        <v>85</v>
      </c>
      <c r="G32" s="178" t="s">
        <v>128</v>
      </c>
      <c r="H32" s="178" t="s">
        <v>128</v>
      </c>
      <c r="I32" s="179"/>
      <c r="J32" s="180" t="s">
        <v>195</v>
      </c>
      <c r="K32" s="174" t="s">
        <v>196</v>
      </c>
      <c r="L32" s="174">
        <v>2</v>
      </c>
      <c r="M32" s="174" t="s">
        <v>197</v>
      </c>
      <c r="N32" s="181">
        <v>2</v>
      </c>
      <c r="O32" s="174" t="s">
        <v>198</v>
      </c>
      <c r="P32" s="174" t="s">
        <v>199</v>
      </c>
      <c r="Q32" s="177" t="s">
        <v>200</v>
      </c>
      <c r="R32" s="182">
        <v>69691.520000000004</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68</v>
      </c>
      <c r="D33" s="175" t="s">
        <v>244</v>
      </c>
      <c r="E33" s="176" t="s">
        <v>127</v>
      </c>
      <c r="F33" s="177" t="s">
        <v>85</v>
      </c>
      <c r="G33" s="178" t="s">
        <v>128</v>
      </c>
      <c r="H33" s="178" t="s">
        <v>128</v>
      </c>
      <c r="I33" s="179"/>
      <c r="J33" s="180" t="s">
        <v>195</v>
      </c>
      <c r="K33" s="174" t="s">
        <v>196</v>
      </c>
      <c r="L33" s="174">
        <v>2</v>
      </c>
      <c r="M33" s="174" t="s">
        <v>197</v>
      </c>
      <c r="N33" s="181">
        <v>2</v>
      </c>
      <c r="O33" s="174" t="s">
        <v>198</v>
      </c>
      <c r="P33" s="174" t="s">
        <v>199</v>
      </c>
      <c r="Q33" s="177" t="s">
        <v>200</v>
      </c>
      <c r="R33" s="182">
        <v>10347.379999999999</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26</v>
      </c>
      <c r="D34" s="175" t="s">
        <v>246</v>
      </c>
      <c r="E34" s="176" t="s">
        <v>127</v>
      </c>
      <c r="F34" s="177" t="s">
        <v>85</v>
      </c>
      <c r="G34" s="178" t="s">
        <v>128</v>
      </c>
      <c r="H34" s="178" t="s">
        <v>128</v>
      </c>
      <c r="I34" s="179"/>
      <c r="J34" s="180" t="s">
        <v>195</v>
      </c>
      <c r="K34" s="174" t="s">
        <v>196</v>
      </c>
      <c r="L34" s="174">
        <v>7</v>
      </c>
      <c r="M34" s="174" t="s">
        <v>197</v>
      </c>
      <c r="N34" s="181">
        <v>7</v>
      </c>
      <c r="O34" s="174" t="s">
        <v>198</v>
      </c>
      <c r="P34" s="174" t="s">
        <v>199</v>
      </c>
      <c r="Q34" s="177" t="s">
        <v>200</v>
      </c>
      <c r="R34" s="182">
        <v>18941.3</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247</v>
      </c>
      <c r="B35" s="174">
        <v>25</v>
      </c>
      <c r="C35" s="174">
        <v>76</v>
      </c>
      <c r="D35" s="175" t="s">
        <v>248</v>
      </c>
      <c r="E35" s="176" t="s">
        <v>127</v>
      </c>
      <c r="F35" s="177" t="s">
        <v>85</v>
      </c>
      <c r="G35" s="178" t="s">
        <v>128</v>
      </c>
      <c r="H35" s="178" t="s">
        <v>128</v>
      </c>
      <c r="I35" s="179"/>
      <c r="J35" s="180" t="s">
        <v>195</v>
      </c>
      <c r="K35" s="174" t="s">
        <v>196</v>
      </c>
      <c r="L35" s="174">
        <v>1</v>
      </c>
      <c r="M35" s="174" t="s">
        <v>197</v>
      </c>
      <c r="N35" s="181">
        <v>1</v>
      </c>
      <c r="O35" s="174" t="s">
        <v>198</v>
      </c>
      <c r="P35" s="174" t="s">
        <v>199</v>
      </c>
      <c r="Q35" s="177" t="s">
        <v>200</v>
      </c>
      <c r="R35" s="182">
        <v>13352.06</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249</v>
      </c>
      <c r="B36" s="174">
        <v>26</v>
      </c>
      <c r="C36" s="174">
        <v>36</v>
      </c>
      <c r="D36" s="175" t="s">
        <v>250</v>
      </c>
      <c r="E36" s="176" t="s">
        <v>127</v>
      </c>
      <c r="F36" s="177" t="s">
        <v>85</v>
      </c>
      <c r="G36" s="178" t="s">
        <v>128</v>
      </c>
      <c r="H36" s="178" t="s">
        <v>128</v>
      </c>
      <c r="I36" s="179"/>
      <c r="J36" s="180" t="s">
        <v>195</v>
      </c>
      <c r="K36" s="174" t="s">
        <v>196</v>
      </c>
      <c r="L36" s="174">
        <v>10</v>
      </c>
      <c r="M36" s="174" t="s">
        <v>197</v>
      </c>
      <c r="N36" s="181">
        <v>10</v>
      </c>
      <c r="O36" s="174" t="s">
        <v>198</v>
      </c>
      <c r="P36" s="174" t="s">
        <v>199</v>
      </c>
      <c r="Q36" s="177" t="s">
        <v>200</v>
      </c>
      <c r="R36" s="182">
        <v>24475.9</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251</v>
      </c>
      <c r="B37" s="174">
        <v>27</v>
      </c>
      <c r="C37" s="174">
        <v>32</v>
      </c>
      <c r="D37" s="175" t="s">
        <v>252</v>
      </c>
      <c r="E37" s="176" t="s">
        <v>127</v>
      </c>
      <c r="F37" s="177" t="s">
        <v>85</v>
      </c>
      <c r="G37" s="178" t="s">
        <v>128</v>
      </c>
      <c r="H37" s="178" t="s">
        <v>128</v>
      </c>
      <c r="I37" s="179"/>
      <c r="J37" s="180" t="s">
        <v>195</v>
      </c>
      <c r="K37" s="174" t="s">
        <v>196</v>
      </c>
      <c r="L37" s="174">
        <v>2</v>
      </c>
      <c r="M37" s="174" t="s">
        <v>197</v>
      </c>
      <c r="N37" s="181">
        <v>2</v>
      </c>
      <c r="O37" s="174" t="s">
        <v>198</v>
      </c>
      <c r="P37" s="174" t="s">
        <v>199</v>
      </c>
      <c r="Q37" s="177" t="s">
        <v>200</v>
      </c>
      <c r="R37" s="182">
        <v>32391.54</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253</v>
      </c>
      <c r="B38" s="174">
        <v>28</v>
      </c>
      <c r="C38" s="174">
        <v>40</v>
      </c>
      <c r="D38" s="175" t="s">
        <v>254</v>
      </c>
      <c r="E38" s="176" t="s">
        <v>127</v>
      </c>
      <c r="F38" s="177" t="s">
        <v>85</v>
      </c>
      <c r="G38" s="178" t="s">
        <v>128</v>
      </c>
      <c r="H38" s="178" t="s">
        <v>128</v>
      </c>
      <c r="I38" s="179"/>
      <c r="J38" s="180" t="s">
        <v>195</v>
      </c>
      <c r="K38" s="174" t="s">
        <v>196</v>
      </c>
      <c r="L38" s="174">
        <v>29</v>
      </c>
      <c r="M38" s="174" t="s">
        <v>197</v>
      </c>
      <c r="N38" s="181">
        <v>29</v>
      </c>
      <c r="O38" s="174" t="s">
        <v>198</v>
      </c>
      <c r="P38" s="174" t="s">
        <v>199</v>
      </c>
      <c r="Q38" s="177" t="s">
        <v>200</v>
      </c>
      <c r="R38" s="182">
        <v>28085.63</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255</v>
      </c>
      <c r="B39" s="174">
        <v>29</v>
      </c>
      <c r="C39" s="174">
        <v>12</v>
      </c>
      <c r="D39" s="175" t="s">
        <v>256</v>
      </c>
      <c r="E39" s="176" t="s">
        <v>127</v>
      </c>
      <c r="F39" s="177" t="s">
        <v>85</v>
      </c>
      <c r="G39" s="178" t="s">
        <v>128</v>
      </c>
      <c r="H39" s="178" t="s">
        <v>128</v>
      </c>
      <c r="I39" s="179"/>
      <c r="J39" s="180" t="s">
        <v>195</v>
      </c>
      <c r="K39" s="174" t="s">
        <v>196</v>
      </c>
      <c r="L39" s="174">
        <v>217</v>
      </c>
      <c r="M39" s="174" t="s">
        <v>197</v>
      </c>
      <c r="N39" s="181">
        <v>217</v>
      </c>
      <c r="O39" s="174" t="s">
        <v>198</v>
      </c>
      <c r="P39" s="174" t="s">
        <v>199</v>
      </c>
      <c r="Q39" s="177" t="s">
        <v>200</v>
      </c>
      <c r="R39" s="182">
        <v>207673.34</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257</v>
      </c>
      <c r="B40" s="174">
        <v>30</v>
      </c>
      <c r="C40" s="174">
        <v>8</v>
      </c>
      <c r="D40" s="175" t="s">
        <v>258</v>
      </c>
      <c r="E40" s="176" t="s">
        <v>127</v>
      </c>
      <c r="F40" s="177" t="s">
        <v>85</v>
      </c>
      <c r="G40" s="178" t="s">
        <v>128</v>
      </c>
      <c r="H40" s="178" t="s">
        <v>128</v>
      </c>
      <c r="I40" s="179"/>
      <c r="J40" s="180" t="s">
        <v>195</v>
      </c>
      <c r="K40" s="174" t="s">
        <v>196</v>
      </c>
      <c r="L40" s="174">
        <v>6</v>
      </c>
      <c r="M40" s="174" t="s">
        <v>197</v>
      </c>
      <c r="N40" s="181">
        <v>6</v>
      </c>
      <c r="O40" s="174" t="s">
        <v>198</v>
      </c>
      <c r="P40" s="174" t="s">
        <v>199</v>
      </c>
      <c r="Q40" s="177" t="s">
        <v>200</v>
      </c>
      <c r="R40" s="182">
        <v>14486.1</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259</v>
      </c>
      <c r="B41" s="174">
        <v>31</v>
      </c>
      <c r="C41" s="174">
        <v>52</v>
      </c>
      <c r="D41" s="175" t="s">
        <v>260</v>
      </c>
      <c r="E41" s="176" t="s">
        <v>127</v>
      </c>
      <c r="F41" s="177" t="s">
        <v>85</v>
      </c>
      <c r="G41" s="178" t="s">
        <v>128</v>
      </c>
      <c r="H41" s="178" t="s">
        <v>128</v>
      </c>
      <c r="I41" s="179"/>
      <c r="J41" s="180" t="s">
        <v>195</v>
      </c>
      <c r="K41" s="174" t="s">
        <v>196</v>
      </c>
      <c r="L41" s="174">
        <v>3</v>
      </c>
      <c r="M41" s="174" t="s">
        <v>197</v>
      </c>
      <c r="N41" s="181">
        <v>3</v>
      </c>
      <c r="O41" s="174" t="s">
        <v>198</v>
      </c>
      <c r="P41" s="174" t="s">
        <v>199</v>
      </c>
      <c r="Q41" s="177" t="s">
        <v>200</v>
      </c>
      <c r="R41" s="182">
        <v>1881.9</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261</v>
      </c>
      <c r="B42" s="174">
        <v>32</v>
      </c>
      <c r="C42" s="174">
        <v>54</v>
      </c>
      <c r="D42" s="175" t="s">
        <v>262</v>
      </c>
      <c r="E42" s="176" t="s">
        <v>127</v>
      </c>
      <c r="F42" s="177" t="s">
        <v>85</v>
      </c>
      <c r="G42" s="178" t="s">
        <v>128</v>
      </c>
      <c r="H42" s="178" t="s">
        <v>128</v>
      </c>
      <c r="I42" s="179"/>
      <c r="J42" s="180" t="s">
        <v>195</v>
      </c>
      <c r="K42" s="174" t="s">
        <v>196</v>
      </c>
      <c r="L42" s="174">
        <v>8</v>
      </c>
      <c r="M42" s="174" t="s">
        <v>197</v>
      </c>
      <c r="N42" s="181">
        <v>8</v>
      </c>
      <c r="O42" s="174" t="s">
        <v>198</v>
      </c>
      <c r="P42" s="174" t="s">
        <v>199</v>
      </c>
      <c r="Q42" s="177" t="s">
        <v>200</v>
      </c>
      <c r="R42" s="182">
        <v>5480.56</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263</v>
      </c>
      <c r="B43" s="174">
        <v>33</v>
      </c>
      <c r="C43" s="174">
        <v>54</v>
      </c>
      <c r="D43" s="175" t="s">
        <v>264</v>
      </c>
      <c r="E43" s="176" t="s">
        <v>127</v>
      </c>
      <c r="F43" s="177" t="s">
        <v>85</v>
      </c>
      <c r="G43" s="178" t="s">
        <v>128</v>
      </c>
      <c r="H43" s="178" t="s">
        <v>128</v>
      </c>
      <c r="I43" s="179"/>
      <c r="J43" s="180" t="s">
        <v>195</v>
      </c>
      <c r="K43" s="174" t="s">
        <v>196</v>
      </c>
      <c r="L43" s="174">
        <v>1</v>
      </c>
      <c r="M43" s="174" t="s">
        <v>197</v>
      </c>
      <c r="N43" s="181">
        <v>1</v>
      </c>
      <c r="O43" s="174" t="s">
        <v>198</v>
      </c>
      <c r="P43" s="174" t="s">
        <v>199</v>
      </c>
      <c r="Q43" s="177" t="s">
        <v>200</v>
      </c>
      <c r="R43" s="182">
        <v>6206.49</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265</v>
      </c>
      <c r="B44" s="174">
        <v>34</v>
      </c>
      <c r="C44" s="174">
        <v>42</v>
      </c>
      <c r="D44" s="175" t="s">
        <v>266</v>
      </c>
      <c r="E44" s="176" t="s">
        <v>127</v>
      </c>
      <c r="F44" s="177" t="s">
        <v>85</v>
      </c>
      <c r="G44" s="178" t="s">
        <v>128</v>
      </c>
      <c r="H44" s="178" t="s">
        <v>128</v>
      </c>
      <c r="I44" s="179"/>
      <c r="J44" s="180" t="s">
        <v>195</v>
      </c>
      <c r="K44" s="174" t="s">
        <v>196</v>
      </c>
      <c r="L44" s="174">
        <v>2</v>
      </c>
      <c r="M44" s="174" t="s">
        <v>197</v>
      </c>
      <c r="N44" s="181">
        <v>2</v>
      </c>
      <c r="O44" s="174" t="s">
        <v>198</v>
      </c>
      <c r="P44" s="174" t="s">
        <v>199</v>
      </c>
      <c r="Q44" s="177" t="s">
        <v>200</v>
      </c>
      <c r="R44" s="182">
        <v>37361.019999999997</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267</v>
      </c>
      <c r="B45" s="174">
        <v>35</v>
      </c>
      <c r="C45" s="174">
        <v>626</v>
      </c>
      <c r="D45" s="175" t="s">
        <v>268</v>
      </c>
      <c r="E45" s="176" t="s">
        <v>127</v>
      </c>
      <c r="F45" s="177" t="s">
        <v>85</v>
      </c>
      <c r="G45" s="178" t="s">
        <v>128</v>
      </c>
      <c r="H45" s="178" t="s">
        <v>128</v>
      </c>
      <c r="I45" s="179"/>
      <c r="J45" s="180" t="s">
        <v>195</v>
      </c>
      <c r="K45" s="174" t="s">
        <v>196</v>
      </c>
      <c r="L45" s="174">
        <v>180</v>
      </c>
      <c r="M45" s="174" t="s">
        <v>197</v>
      </c>
      <c r="N45" s="181">
        <v>180</v>
      </c>
      <c r="O45" s="174" t="s">
        <v>198</v>
      </c>
      <c r="P45" s="174" t="s">
        <v>199</v>
      </c>
      <c r="Q45" s="177" t="s">
        <v>200</v>
      </c>
      <c r="R45" s="182">
        <v>47287.8</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269</v>
      </c>
      <c r="B46" s="174">
        <v>36</v>
      </c>
      <c r="C46" s="174">
        <v>670</v>
      </c>
      <c r="D46" s="175" t="s">
        <v>270</v>
      </c>
      <c r="E46" s="176" t="s">
        <v>127</v>
      </c>
      <c r="F46" s="177" t="s">
        <v>85</v>
      </c>
      <c r="G46" s="178" t="s">
        <v>128</v>
      </c>
      <c r="H46" s="178" t="s">
        <v>128</v>
      </c>
      <c r="I46" s="179"/>
      <c r="J46" s="180" t="s">
        <v>195</v>
      </c>
      <c r="K46" s="174" t="s">
        <v>196</v>
      </c>
      <c r="L46" s="174">
        <v>80</v>
      </c>
      <c r="M46" s="174" t="s">
        <v>197</v>
      </c>
      <c r="N46" s="181">
        <v>80</v>
      </c>
      <c r="O46" s="174" t="s">
        <v>198</v>
      </c>
      <c r="P46" s="174" t="s">
        <v>199</v>
      </c>
      <c r="Q46" s="177" t="s">
        <v>200</v>
      </c>
      <c r="R46" s="182">
        <v>21559.200000000001</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271</v>
      </c>
      <c r="B47" s="174">
        <v>37</v>
      </c>
      <c r="C47" s="174">
        <v>6</v>
      </c>
      <c r="D47" s="175" t="s">
        <v>272</v>
      </c>
      <c r="E47" s="176" t="s">
        <v>127</v>
      </c>
      <c r="F47" s="177" t="s">
        <v>85</v>
      </c>
      <c r="G47" s="178" t="s">
        <v>128</v>
      </c>
      <c r="H47" s="178" t="s">
        <v>128</v>
      </c>
      <c r="I47" s="179"/>
      <c r="J47" s="180" t="s">
        <v>195</v>
      </c>
      <c r="K47" s="174" t="s">
        <v>196</v>
      </c>
      <c r="L47" s="174">
        <v>440</v>
      </c>
      <c r="M47" s="174" t="s">
        <v>197</v>
      </c>
      <c r="N47" s="181">
        <v>440</v>
      </c>
      <c r="O47" s="174" t="s">
        <v>198</v>
      </c>
      <c r="P47" s="174" t="s">
        <v>199</v>
      </c>
      <c r="Q47" s="177" t="s">
        <v>200</v>
      </c>
      <c r="R47" s="182">
        <v>155117.6</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273</v>
      </c>
      <c r="B48" s="174">
        <v>38</v>
      </c>
      <c r="C48" s="174">
        <v>105</v>
      </c>
      <c r="D48" s="175" t="s">
        <v>274</v>
      </c>
      <c r="E48" s="176" t="s">
        <v>127</v>
      </c>
      <c r="F48" s="177" t="s">
        <v>85</v>
      </c>
      <c r="G48" s="178" t="s">
        <v>128</v>
      </c>
      <c r="H48" s="178" t="s">
        <v>128</v>
      </c>
      <c r="I48" s="179"/>
      <c r="J48" s="180" t="s">
        <v>195</v>
      </c>
      <c r="K48" s="174" t="s">
        <v>196</v>
      </c>
      <c r="L48" s="174">
        <v>1</v>
      </c>
      <c r="M48" s="174" t="s">
        <v>197</v>
      </c>
      <c r="N48" s="181">
        <v>1</v>
      </c>
      <c r="O48" s="174" t="s">
        <v>198</v>
      </c>
      <c r="P48" s="174" t="s">
        <v>199</v>
      </c>
      <c r="Q48" s="177" t="s">
        <v>200</v>
      </c>
      <c r="R48" s="182">
        <v>945.03</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275</v>
      </c>
      <c r="B49" s="174">
        <v>39</v>
      </c>
      <c r="C49" s="174">
        <v>107</v>
      </c>
      <c r="D49" s="175" t="s">
        <v>276</v>
      </c>
      <c r="E49" s="176" t="s">
        <v>127</v>
      </c>
      <c r="F49" s="177" t="s">
        <v>85</v>
      </c>
      <c r="G49" s="178" t="s">
        <v>128</v>
      </c>
      <c r="H49" s="178" t="s">
        <v>128</v>
      </c>
      <c r="I49" s="179"/>
      <c r="J49" s="180" t="s">
        <v>195</v>
      </c>
      <c r="K49" s="174" t="s">
        <v>196</v>
      </c>
      <c r="L49" s="174">
        <v>208</v>
      </c>
      <c r="M49" s="174" t="s">
        <v>197</v>
      </c>
      <c r="N49" s="181">
        <v>208</v>
      </c>
      <c r="O49" s="174" t="s">
        <v>198</v>
      </c>
      <c r="P49" s="174" t="s">
        <v>199</v>
      </c>
      <c r="Q49" s="177" t="s">
        <v>200</v>
      </c>
      <c r="R49" s="182">
        <v>279660.15999999997</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277</v>
      </c>
      <c r="B50" s="174">
        <v>40</v>
      </c>
      <c r="C50" s="174">
        <v>52690</v>
      </c>
      <c r="D50" s="175" t="s">
        <v>278</v>
      </c>
      <c r="E50" s="176" t="s">
        <v>127</v>
      </c>
      <c r="F50" s="177" t="s">
        <v>85</v>
      </c>
      <c r="G50" s="178" t="s">
        <v>128</v>
      </c>
      <c r="H50" s="178" t="s">
        <v>128</v>
      </c>
      <c r="I50" s="179"/>
      <c r="J50" s="180" t="s">
        <v>195</v>
      </c>
      <c r="K50" s="174" t="s">
        <v>196</v>
      </c>
      <c r="L50" s="174">
        <v>1</v>
      </c>
      <c r="M50" s="174" t="s">
        <v>197</v>
      </c>
      <c r="N50" s="181">
        <v>1</v>
      </c>
      <c r="O50" s="174" t="s">
        <v>198</v>
      </c>
      <c r="P50" s="174" t="s">
        <v>199</v>
      </c>
      <c r="Q50" s="177" t="s">
        <v>200</v>
      </c>
      <c r="R50" s="182">
        <v>66573.929999999993</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279</v>
      </c>
      <c r="B51" s="174">
        <v>41</v>
      </c>
      <c r="C51" s="174">
        <v>2</v>
      </c>
      <c r="D51" s="175" t="s">
        <v>280</v>
      </c>
      <c r="E51" s="176" t="s">
        <v>127</v>
      </c>
      <c r="F51" s="177" t="s">
        <v>85</v>
      </c>
      <c r="G51" s="178" t="s">
        <v>128</v>
      </c>
      <c r="H51" s="178" t="s">
        <v>128</v>
      </c>
      <c r="I51" s="179"/>
      <c r="J51" s="180" t="s">
        <v>195</v>
      </c>
      <c r="K51" s="174" t="s">
        <v>196</v>
      </c>
      <c r="L51" s="174">
        <v>100</v>
      </c>
      <c r="M51" s="174" t="s">
        <v>197</v>
      </c>
      <c r="N51" s="181">
        <v>100</v>
      </c>
      <c r="O51" s="174" t="s">
        <v>198</v>
      </c>
      <c r="P51" s="174" t="s">
        <v>199</v>
      </c>
      <c r="Q51" s="177" t="s">
        <v>200</v>
      </c>
      <c r="R51" s="182">
        <v>167373</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281</v>
      </c>
      <c r="B52" s="174">
        <v>42</v>
      </c>
      <c r="C52" s="174">
        <v>45</v>
      </c>
      <c r="D52" s="175" t="s">
        <v>282</v>
      </c>
      <c r="E52" s="176" t="s">
        <v>127</v>
      </c>
      <c r="F52" s="177" t="s">
        <v>85</v>
      </c>
      <c r="G52" s="178" t="s">
        <v>128</v>
      </c>
      <c r="H52" s="178" t="s">
        <v>128</v>
      </c>
      <c r="I52" s="179"/>
      <c r="J52" s="180" t="s">
        <v>195</v>
      </c>
      <c r="K52" s="174" t="s">
        <v>196</v>
      </c>
      <c r="L52" s="174">
        <v>12</v>
      </c>
      <c r="M52" s="174" t="s">
        <v>197</v>
      </c>
      <c r="N52" s="181">
        <v>12</v>
      </c>
      <c r="O52" s="174" t="s">
        <v>198</v>
      </c>
      <c r="P52" s="174" t="s">
        <v>199</v>
      </c>
      <c r="Q52" s="177" t="s">
        <v>200</v>
      </c>
      <c r="R52" s="182">
        <v>41389.800000000003</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283</v>
      </c>
      <c r="B53" s="174">
        <v>43</v>
      </c>
      <c r="C53" s="174">
        <v>104</v>
      </c>
      <c r="D53" s="175" t="s">
        <v>284</v>
      </c>
      <c r="E53" s="176" t="s">
        <v>127</v>
      </c>
      <c r="F53" s="177" t="s">
        <v>85</v>
      </c>
      <c r="G53" s="178" t="s">
        <v>128</v>
      </c>
      <c r="H53" s="178" t="s">
        <v>128</v>
      </c>
      <c r="I53" s="179"/>
      <c r="J53" s="180" t="s">
        <v>195</v>
      </c>
      <c r="K53" s="174" t="s">
        <v>196</v>
      </c>
      <c r="L53" s="174">
        <v>2</v>
      </c>
      <c r="M53" s="174" t="s">
        <v>197</v>
      </c>
      <c r="N53" s="181">
        <v>2</v>
      </c>
      <c r="O53" s="174" t="s">
        <v>198</v>
      </c>
      <c r="P53" s="174" t="s">
        <v>199</v>
      </c>
      <c r="Q53" s="177" t="s">
        <v>200</v>
      </c>
      <c r="R53" s="182">
        <v>17249.16</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25">
      <c r="A54" s="138" t="s">
        <v>114</v>
      </c>
      <c r="B54" s="138"/>
      <c r="C54" s="138"/>
      <c r="D54" s="138"/>
      <c r="E54" s="138"/>
      <c r="F54" s="138"/>
      <c r="G54" s="138"/>
      <c r="H54" s="138"/>
      <c r="I54" s="138"/>
      <c r="J54" s="138"/>
      <c r="K54" s="138"/>
      <c r="L54" s="138"/>
      <c r="M54" s="138"/>
      <c r="N54" s="138"/>
      <c r="O54" s="138"/>
      <c r="P54" s="138"/>
      <c r="Q54" s="138"/>
      <c r="R54" s="138"/>
      <c r="S54" s="138"/>
      <c r="T54" s="138"/>
      <c r="U54" s="138"/>
      <c r="V54" s="138"/>
      <c r="W54" s="139"/>
      <c r="X54" s="104">
        <f>SUM(Z8:Z63)</f>
        <v>0</v>
      </c>
      <c r="Y54" s="86"/>
      <c r="Z54" s="85"/>
      <c r="AA54" s="85"/>
      <c r="AB54" s="85"/>
      <c r="AC54" s="85"/>
    </row>
    <row r="55" spans="1:35" ht="50.1" customHeight="1" x14ac:dyDescent="0.25">
      <c r="A55" s="140" t="s">
        <v>115</v>
      </c>
      <c r="B55" s="138"/>
      <c r="C55" s="138"/>
      <c r="D55" s="138"/>
      <c r="E55" s="138"/>
      <c r="F55" s="138"/>
      <c r="G55" s="138"/>
      <c r="H55" s="138"/>
      <c r="I55" s="138"/>
      <c r="J55" s="138"/>
      <c r="K55" s="138"/>
      <c r="L55" s="138"/>
      <c r="M55" s="138"/>
      <c r="N55" s="138"/>
      <c r="O55" s="138"/>
      <c r="P55" s="138"/>
      <c r="Q55" s="138"/>
      <c r="R55" s="138"/>
      <c r="S55" s="138"/>
      <c r="T55" s="138"/>
      <c r="U55" s="138"/>
      <c r="V55" s="138"/>
      <c r="W55" s="139"/>
      <c r="X55" s="104">
        <f>SUM(AB10:AB56)</f>
        <v>0</v>
      </c>
      <c r="Y55" s="86"/>
      <c r="Z55" s="85"/>
      <c r="AA55" s="85"/>
      <c r="AB55" s="85"/>
      <c r="AC55" s="85"/>
    </row>
    <row r="56" spans="1:35" ht="50.1" customHeight="1" x14ac:dyDescent="0.25">
      <c r="A56" s="140" t="s">
        <v>81</v>
      </c>
      <c r="B56" s="138"/>
      <c r="C56" s="138"/>
      <c r="D56" s="138"/>
      <c r="E56" s="138"/>
      <c r="F56" s="138"/>
      <c r="G56" s="138"/>
      <c r="H56" s="138"/>
      <c r="I56" s="138"/>
      <c r="J56" s="138"/>
      <c r="K56" s="138"/>
      <c r="L56" s="138"/>
      <c r="M56" s="138"/>
      <c r="N56" s="138"/>
      <c r="O56" s="138"/>
      <c r="P56" s="138"/>
      <c r="Q56" s="138"/>
      <c r="R56" s="138"/>
      <c r="S56" s="138"/>
      <c r="T56" s="138"/>
      <c r="U56" s="138"/>
      <c r="V56" s="138"/>
      <c r="W56" s="139"/>
      <c r="X56" s="104">
        <f>SUM(AA:AA)</f>
        <v>0</v>
      </c>
      <c r="Y56" s="86"/>
      <c r="Z56" s="85"/>
      <c r="AA56" s="85"/>
      <c r="AB56" s="85"/>
      <c r="AC56" s="85"/>
    </row>
    <row r="57" spans="1:35" ht="50.1" customHeight="1" x14ac:dyDescent="0.25">
      <c r="B57" s="58" t="s">
        <v>55</v>
      </c>
      <c r="C57" s="17"/>
      <c r="D57" s="77"/>
      <c r="E57" s="77"/>
      <c r="F57" s="77"/>
      <c r="G57" s="77"/>
      <c r="H57" s="77"/>
      <c r="I57" s="78"/>
      <c r="J57" s="78"/>
      <c r="K57" s="78"/>
      <c r="L57" s="78"/>
      <c r="M57" s="78"/>
      <c r="N57" s="78"/>
      <c r="O57" s="78"/>
      <c r="P57" s="78"/>
      <c r="Q57" s="78"/>
      <c r="R57" s="78"/>
      <c r="S57" s="79"/>
      <c r="T57" s="79"/>
      <c r="U57" s="79"/>
      <c r="V57" s="79"/>
      <c r="W57" s="79"/>
      <c r="X57" s="80"/>
      <c r="Y57" s="80"/>
    </row>
    <row r="58" spans="1:35" ht="50.1" customHeight="1" x14ac:dyDescent="0.25">
      <c r="B58" s="58" t="s">
        <v>56</v>
      </c>
      <c r="D58" s="81"/>
      <c r="E58" s="81"/>
      <c r="F58" s="81"/>
      <c r="G58" s="81"/>
      <c r="H58" s="81"/>
      <c r="I58" s="76"/>
      <c r="J58" s="76"/>
      <c r="K58" s="76"/>
      <c r="L58" s="76"/>
      <c r="M58" s="76"/>
      <c r="N58" s="76"/>
      <c r="O58" s="76"/>
      <c r="P58" s="76"/>
      <c r="Q58" s="76"/>
      <c r="R58" s="76"/>
      <c r="S58" s="82"/>
      <c r="T58" s="82"/>
      <c r="U58" s="82"/>
      <c r="V58" s="82"/>
      <c r="W58" s="82"/>
      <c r="X58" s="83"/>
      <c r="Y58" s="83"/>
    </row>
    <row r="59" spans="1:35" ht="50.1" customHeight="1" x14ac:dyDescent="0.25">
      <c r="H59" s="19"/>
      <c r="I59" s="18"/>
      <c r="J59" s="18"/>
      <c r="S59" s="21"/>
      <c r="T59" s="21"/>
      <c r="U59" s="21"/>
      <c r="V59" s="21"/>
      <c r="W59" s="21"/>
      <c r="X59" s="10"/>
      <c r="Y59" s="10"/>
    </row>
    <row r="60" spans="1:35" ht="50.1" customHeight="1" x14ac:dyDescent="0.25">
      <c r="A60" s="13"/>
      <c r="B60" s="13"/>
      <c r="C60" s="13"/>
      <c r="D60" s="1" t="s">
        <v>22</v>
      </c>
      <c r="E60" s="38"/>
      <c r="F60" s="38"/>
      <c r="G60" s="37"/>
      <c r="H60" s="76" t="s">
        <v>69</v>
      </c>
      <c r="I60" s="19"/>
      <c r="J60" s="20"/>
      <c r="K60" s="14"/>
      <c r="L60" s="14"/>
      <c r="M60" s="14"/>
      <c r="N60" s="14"/>
      <c r="O60" s="14"/>
      <c r="P60" s="14"/>
      <c r="Q60" s="14"/>
      <c r="R60" s="14"/>
      <c r="S60" s="20"/>
      <c r="T60" s="20"/>
      <c r="U60" s="20"/>
      <c r="V60" s="20"/>
      <c r="W60" s="20"/>
      <c r="X60" s="14"/>
      <c r="Y60" s="14"/>
      <c r="Z60" s="72"/>
    </row>
    <row r="61" spans="1:35" ht="50.1" customHeight="1" x14ac:dyDescent="0.25">
      <c r="D61" s="37" t="s">
        <v>8</v>
      </c>
      <c r="E61" s="1"/>
      <c r="F61" s="1"/>
      <c r="G61" s="1"/>
      <c r="H61" s="18"/>
      <c r="I61" s="19"/>
      <c r="J61" s="18"/>
      <c r="S61" s="22"/>
      <c r="T61" s="22"/>
      <c r="U61" s="22"/>
      <c r="V61" s="22"/>
      <c r="W61" s="22"/>
    </row>
    <row r="62" spans="1:35" ht="50.1" customHeight="1" x14ac:dyDescent="0.25">
      <c r="D62" s="1" t="s">
        <v>9</v>
      </c>
      <c r="E62" s="1"/>
      <c r="F62" s="1"/>
      <c r="G62" s="1"/>
      <c r="H62" s="18"/>
      <c r="I62" s="19"/>
      <c r="J62" s="18"/>
      <c r="S62" s="22"/>
      <c r="T62" s="22"/>
      <c r="U62" s="22"/>
      <c r="V62" s="22"/>
      <c r="W62" s="22"/>
    </row>
    <row r="63" spans="1:35" ht="50.1" customHeight="1" x14ac:dyDescent="0.25">
      <c r="H63" s="19"/>
      <c r="I63" s="18"/>
      <c r="J63" s="18"/>
      <c r="S63" s="22"/>
      <c r="T63" s="22"/>
      <c r="U63" s="22"/>
      <c r="V63" s="22"/>
      <c r="W63" s="22"/>
      <c r="X63" s="10"/>
      <c r="Y63" s="10"/>
    </row>
    <row r="64" spans="1:3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60:G60" name="Диапазон4"/>
    <protectedRange sqref="D61" name="Диапазон5"/>
    <protectedRange sqref="Q11:Q53" name="ППРФ925_1"/>
    <protectedRange sqref="I11:J53" name="Диапазон2_1_2"/>
    <protectedRange sqref="S11:T53" name="Диапазон3_1_1"/>
    <protectedRange sqref="G11:G53" name="Диапазон2_1_1_2"/>
    <protectedRange sqref="H11:H53" name="Диапазон2_1_1_1_1"/>
    <protectedRange sqref="F11:F53" name="Диапазон8_1"/>
  </protectedRanges>
  <mergeCells count="15">
    <mergeCell ref="H5:X5"/>
    <mergeCell ref="A54:W54"/>
    <mergeCell ref="A55:W55"/>
    <mergeCell ref="A56:W56"/>
    <mergeCell ref="AJ1:AN2"/>
    <mergeCell ref="AD8:AG8"/>
    <mergeCell ref="H1:P1"/>
    <mergeCell ref="B3:D3"/>
    <mergeCell ref="B6:D6"/>
    <mergeCell ref="E6:L6"/>
    <mergeCell ref="H2:P2"/>
    <mergeCell ref="F8:X8"/>
    <mergeCell ref="H3:P3"/>
    <mergeCell ref="H4:X4"/>
    <mergeCell ref="H7:P7"/>
  </mergeCells>
  <conditionalFormatting sqref="S11:S53">
    <cfRule type="expression" dxfId="0" priority="1">
      <formula>S11&gt;IF(#REF!=0,S11,#REF!)</formula>
    </cfRule>
  </conditionalFormatting>
  <dataValidations count="5">
    <dataValidation type="list" allowBlank="1" showInputMessage="1" showErrorMessage="1" sqref="Q11:Q53">
      <formula1>$AJ$5:$AK$5</formula1>
    </dataValidation>
    <dataValidation type="list" sqref="G11:H5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53">
      <formula1>$AJ$3:$AL$3</formula1>
    </dataValidation>
    <dataValidation type="list" sqref="J11:J5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5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157591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157591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157591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2018-05-17T06:39:29Z</dcterms:modified>
  <cp:contentStatus>v2017_1</cp:contentStatus>
</cp:coreProperties>
</file>